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<sst xmlns="http://schemas.openxmlformats.org/spreadsheetml/2006/main" count="83" uniqueCount="66">
  <si>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</si>
  <si>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</si>
  <si>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</si>
  <si>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</si>
  <si>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北京市凉水河管理处信息系统运维类项目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</si>
  <si>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</si>
  <si>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</si>
  <si>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</si>
  <si>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</si>
  <si>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</si>
  <si>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</si>
  <si>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</si>
  <si>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</si>
  <si>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</si>
  <si>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</si>
  <si>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</si>
  <si>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</si>
  <si>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</si>
  <si>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</si>
  <si>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</si>
  <si>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</si>
  <si>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</si>
  <si>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</si>
  <si>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通过对管理处相关计算机网络硬件设备设施进行维护，保障了异地会商正常通讯，满足了职工网络办公需要，有效提升了网上办公效率及网络安全性能。
</t>
  </si>
  <si>
    <t>2024年度租用40M宽带一条，租用网络安全设备一台（一年），开展全年日常巡检、网络状态监控、故障处置、视频会商设备保障等工作。确保了通讯及异地会商正常；满足职工网络办公需要，有效提升网上办公效率及网络安全性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</si>
  <si>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</si>
  <si>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</si>
  <si>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</si>
  <si>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</si>
  <si>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</si>
  <si>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</si>
  <si>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</si>
  <si>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</si>
  <si>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</si>
  <si>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指标1：租用宽带专线数量</t>
  </si>
  <si>
    <t>＝1条</t>
  </si>
  <si>
    <t>1条</t>
  </si>
  <si>
    <t>指标2：网络设备巡检</t>
  </si>
  <si>
    <t>＝12次</t>
  </si>
  <si>
    <t>12次</t>
  </si>
  <si>
    <t>质量
指标</t>
  </si>
  <si>
    <t>指标1：故障响应率</t>
  </si>
  <si>
    <t>≥90%</t>
  </si>
  <si>
    <t>时效
指标</t>
  </si>
  <si>
    <t>指标1：运维服务完成时间</t>
  </si>
  <si>
    <t>＝12月</t>
  </si>
  <si>
    <t>12月</t>
  </si>
  <si>
    <t>指标2：</t>
  </si>
  <si>
    <t>成本指标</t>
  </si>
  <si>
    <t>经济
成本
指标</t>
  </si>
  <si>
    <t>指标1：项目总经济成本</t>
  </si>
  <si>
    <t>≤15.3554万元</t>
  </si>
  <si>
    <t>15.3554万元</t>
  </si>
  <si>
    <t>效益
指标</t>
  </si>
  <si>
    <t>经济效益指标</t>
  </si>
  <si>
    <t>指标1：</t>
  </si>
  <si>
    <t>社会效益指标</t>
  </si>
  <si>
    <t>指标1：保障业务工作正常开展，为防汛通信和异地会商等工作提供支撑，提升网络安全及信息化管理水平。</t>
  </si>
  <si>
    <t>良</t>
  </si>
  <si>
    <t>部分时候出现一天不同办公地点均故障的情况，响应及时性有待提高，后续将优化故障维修流程，提高故障处理效率</t>
  </si>
  <si>
    <t>生态效益指标</t>
  </si>
  <si>
    <t>可持续影响指标</t>
  </si>
  <si>
    <t>满意度指标</t>
  </si>
  <si>
    <t>服务对象满意度指标</t>
  </si>
  <si>
    <t>指标1：使用人员满意度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</si>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</sst>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topLeftCell="A11" workbookViewId="0">
      <selection activeCell="K20" sqref="K20:L20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0" customWidth="1"/>
    <col min="6" max="6" width="6.25454545454545" customWidth="1"/>
    <col min="7" max="7" width="8.37272727272727" customWidth="1"/>
    <col min="8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4.3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22"/>
      <c r="K2" s="22"/>
      <c r="L2" s="22"/>
      <c r="M2" s="22"/>
      <c r="N2" s="22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5" t="s">
        <v>6</v>
      </c>
      <c r="D4" s="5"/>
      <c r="E4" s="5"/>
      <c r="F4" s="5"/>
      <c r="G4" s="5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>SUM(E7:E9)</f>
        <v>15.3554</v>
      </c>
      <c r="F6" s="7">
        <f>SUM(F7:G9)</f>
        <v>15.3554</v>
      </c>
      <c r="G6" s="7">
        <f t="shared" ref="E6:I6" si="0">SUM(G7:G9)</f>
        <v>0</v>
      </c>
      <c r="H6" s="7">
        <f>SUM(H7:I9)</f>
        <v>15.3554</v>
      </c>
      <c r="I6" s="7">
        <f t="shared" si="0"/>
        <v>0</v>
      </c>
      <c r="J6" s="4">
        <v>10</v>
      </c>
      <c r="K6" s="4"/>
      <c r="L6" s="23">
        <f t="shared" ref="L6:L9" si="1">ROUND(H6/F6,4)</f>
        <v>1</v>
      </c>
      <c r="M6" s="23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15.3554</v>
      </c>
      <c r="F7" s="7">
        <v>15.3554</v>
      </c>
      <c r="G7" s="7"/>
      <c r="H7" s="7">
        <v>15.3554</v>
      </c>
      <c r="I7" s="7"/>
      <c r="J7" s="4" t="s">
        <v>17</v>
      </c>
      <c r="K7" s="4"/>
      <c r="L7" s="23">
        <f t="shared" si="1"/>
        <v>1</v>
      </c>
      <c r="M7" s="23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23"/>
      <c r="M8" s="23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3"/>
      <c r="M9" s="23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2" customHeight="1" spans="1:14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25" t="s">
        <v>35</v>
      </c>
      <c r="H13" s="8" t="s">
        <v>36</v>
      </c>
      <c r="I13" s="8">
        <v>10</v>
      </c>
      <c r="J13" s="8"/>
      <c r="K13" s="8">
        <v>10</v>
      </c>
      <c r="L13" s="8"/>
      <c r="M13" s="8"/>
      <c r="N13" s="8"/>
    </row>
    <row r="14" ht="15" customHeight="1" spans="1:14">
      <c r="A14" s="9"/>
      <c r="B14" s="12"/>
      <c r="C14" s="4"/>
      <c r="D14" s="11" t="s">
        <v>37</v>
      </c>
      <c r="E14" s="11"/>
      <c r="F14" s="11"/>
      <c r="G14" s="25" t="s">
        <v>38</v>
      </c>
      <c r="H14" s="8" t="s">
        <v>39</v>
      </c>
      <c r="I14" s="8">
        <v>10</v>
      </c>
      <c r="J14" s="8"/>
      <c r="K14" s="8">
        <v>10</v>
      </c>
      <c r="L14" s="8"/>
      <c r="M14" s="8"/>
      <c r="N14" s="8"/>
    </row>
    <row r="15" ht="15" customHeight="1" spans="1:14">
      <c r="A15" s="9"/>
      <c r="B15" s="12"/>
      <c r="C15" s="4" t="s">
        <v>40</v>
      </c>
      <c r="D15" s="11" t="s">
        <v>41</v>
      </c>
      <c r="E15" s="11"/>
      <c r="F15" s="11"/>
      <c r="G15" s="8" t="s">
        <v>42</v>
      </c>
      <c r="H15" s="13">
        <v>1</v>
      </c>
      <c r="I15" s="15">
        <v>15</v>
      </c>
      <c r="J15" s="15"/>
      <c r="K15" s="8">
        <v>15</v>
      </c>
      <c r="L15" s="8"/>
      <c r="M15" s="8"/>
      <c r="N15" s="8"/>
    </row>
    <row r="16" ht="15" customHeight="1" spans="1:14">
      <c r="A16" s="9"/>
      <c r="B16" s="12"/>
      <c r="C16" s="4" t="s">
        <v>43</v>
      </c>
      <c r="D16" s="14" t="s">
        <v>44</v>
      </c>
      <c r="E16" s="14"/>
      <c r="F16" s="14"/>
      <c r="G16" s="26" t="s">
        <v>45</v>
      </c>
      <c r="H16" s="15" t="s">
        <v>46</v>
      </c>
      <c r="I16" s="15">
        <v>15</v>
      </c>
      <c r="J16" s="15"/>
      <c r="K16" s="15">
        <v>15</v>
      </c>
      <c r="L16" s="15"/>
      <c r="M16" s="8"/>
      <c r="N16" s="8"/>
    </row>
    <row r="17" ht="15" customHeight="1" spans="1:14">
      <c r="A17" s="9"/>
      <c r="B17" s="12"/>
      <c r="C17" s="4"/>
      <c r="D17" s="11" t="s">
        <v>47</v>
      </c>
      <c r="E17" s="11"/>
      <c r="F17" s="11"/>
      <c r="G17" s="8"/>
      <c r="H17" s="8"/>
      <c r="I17" s="8"/>
      <c r="J17" s="8"/>
      <c r="K17" s="8"/>
      <c r="L17" s="8"/>
      <c r="M17" s="8"/>
      <c r="N17" s="8"/>
    </row>
    <row r="18" ht="43" customHeight="1" spans="1:14">
      <c r="A18" s="9"/>
      <c r="B18" s="16" t="s">
        <v>48</v>
      </c>
      <c r="C18" s="4" t="s">
        <v>49</v>
      </c>
      <c r="D18" s="14" t="s">
        <v>50</v>
      </c>
      <c r="E18" s="14"/>
      <c r="F18" s="14"/>
      <c r="G18" s="15" t="s">
        <v>51</v>
      </c>
      <c r="H18" s="15" t="s">
        <v>52</v>
      </c>
      <c r="I18" s="15">
        <v>10</v>
      </c>
      <c r="J18" s="15"/>
      <c r="K18" s="8">
        <v>10</v>
      </c>
      <c r="L18" s="8"/>
      <c r="M18" s="8"/>
      <c r="N18" s="8"/>
    </row>
    <row r="19" ht="15" customHeight="1" spans="1:14">
      <c r="A19" s="9"/>
      <c r="B19" s="4" t="s">
        <v>53</v>
      </c>
      <c r="C19" s="4" t="s">
        <v>54</v>
      </c>
      <c r="D19" s="11" t="s">
        <v>55</v>
      </c>
      <c r="E19" s="11"/>
      <c r="F19" s="11"/>
      <c r="G19" s="8"/>
      <c r="H19" s="8"/>
      <c r="I19" s="8"/>
      <c r="J19" s="8"/>
      <c r="K19" s="8"/>
      <c r="L19" s="8"/>
      <c r="M19" s="8"/>
      <c r="N19" s="8"/>
    </row>
    <row r="20" ht="15" customHeight="1" spans="1:14">
      <c r="A20" s="9"/>
      <c r="B20" s="4"/>
      <c r="C20" s="4"/>
      <c r="D20" s="11" t="s">
        <v>47</v>
      </c>
      <c r="E20" s="11"/>
      <c r="F20" s="11"/>
      <c r="G20" s="8"/>
      <c r="H20" s="8"/>
      <c r="I20" s="8"/>
      <c r="J20" s="8"/>
      <c r="K20" s="8"/>
      <c r="L20" s="8"/>
      <c r="M20" s="8"/>
      <c r="N20" s="8"/>
    </row>
    <row r="21" ht="117" customHeight="1" spans="1:14">
      <c r="A21" s="9"/>
      <c r="B21" s="4"/>
      <c r="C21" s="4" t="s">
        <v>56</v>
      </c>
      <c r="D21" s="14" t="s">
        <v>57</v>
      </c>
      <c r="E21" s="14"/>
      <c r="F21" s="14"/>
      <c r="G21" s="15" t="s">
        <v>58</v>
      </c>
      <c r="H21" s="15" t="s">
        <v>58</v>
      </c>
      <c r="I21" s="15">
        <v>20</v>
      </c>
      <c r="J21" s="15"/>
      <c r="K21" s="8">
        <v>16</v>
      </c>
      <c r="L21" s="8"/>
      <c r="M21" s="8" t="s">
        <v>59</v>
      </c>
      <c r="N21" s="8"/>
    </row>
    <row r="22" ht="15" customHeight="1" spans="1:14">
      <c r="A22" s="9"/>
      <c r="B22" s="4"/>
      <c r="C22" s="4"/>
      <c r="D22" s="17" t="s">
        <v>47</v>
      </c>
      <c r="E22" s="17"/>
      <c r="F22" s="17"/>
      <c r="G22" s="4"/>
      <c r="H22" s="4"/>
      <c r="I22" s="4"/>
      <c r="J22" s="4"/>
      <c r="K22" s="4"/>
      <c r="L22" s="4"/>
      <c r="M22" s="4"/>
      <c r="N22" s="4"/>
    </row>
    <row r="23" ht="15" customHeight="1" spans="1:14">
      <c r="A23" s="9"/>
      <c r="B23" s="4"/>
      <c r="C23" s="4" t="s">
        <v>60</v>
      </c>
      <c r="D23" s="17" t="s">
        <v>55</v>
      </c>
      <c r="E23" s="17"/>
      <c r="F23" s="17"/>
      <c r="G23" s="4"/>
      <c r="H23" s="4"/>
      <c r="I23" s="4"/>
      <c r="J23" s="4"/>
      <c r="K23" s="4"/>
      <c r="L23" s="4"/>
      <c r="M23" s="4"/>
      <c r="N23" s="4"/>
    </row>
    <row r="24" ht="15" customHeight="1" spans="1:14">
      <c r="A24" s="9"/>
      <c r="B24" s="4"/>
      <c r="C24" s="4"/>
      <c r="D24" s="17" t="s">
        <v>47</v>
      </c>
      <c r="E24" s="17"/>
      <c r="F24" s="17"/>
      <c r="G24" s="8"/>
      <c r="H24" s="4"/>
      <c r="I24" s="4"/>
      <c r="J24" s="4"/>
      <c r="K24" s="4"/>
      <c r="L24" s="4"/>
      <c r="M24" s="4"/>
      <c r="N24" s="4"/>
    </row>
    <row r="25" ht="15" customHeight="1" spans="1:14">
      <c r="A25" s="9"/>
      <c r="B25" s="4"/>
      <c r="C25" s="4" t="s">
        <v>61</v>
      </c>
      <c r="D25" s="17" t="s">
        <v>55</v>
      </c>
      <c r="E25" s="17"/>
      <c r="F25" s="17"/>
      <c r="G25" s="4"/>
      <c r="H25" s="4"/>
      <c r="I25" s="4"/>
      <c r="J25" s="4"/>
      <c r="K25" s="4"/>
      <c r="L25" s="4"/>
      <c r="M25" s="4"/>
      <c r="N25" s="4"/>
    </row>
    <row r="26" ht="27" customHeight="1" spans="1:14">
      <c r="A26" s="9"/>
      <c r="B26" s="4"/>
      <c r="C26" s="4"/>
      <c r="D26" s="17" t="s">
        <v>47</v>
      </c>
      <c r="E26" s="17"/>
      <c r="F26" s="17"/>
      <c r="G26" s="4"/>
      <c r="H26" s="4"/>
      <c r="I26" s="4"/>
      <c r="J26" s="4"/>
      <c r="K26" s="4"/>
      <c r="L26" s="4"/>
      <c r="M26" s="4"/>
      <c r="N26" s="4"/>
    </row>
    <row r="27" ht="20" customHeight="1" spans="1:14">
      <c r="A27" s="9"/>
      <c r="B27" s="4" t="s">
        <v>62</v>
      </c>
      <c r="C27" s="4" t="s">
        <v>63</v>
      </c>
      <c r="D27" s="18" t="s">
        <v>64</v>
      </c>
      <c r="E27" s="18"/>
      <c r="F27" s="18"/>
      <c r="G27" s="19" t="s">
        <v>42</v>
      </c>
      <c r="H27" s="20">
        <v>1</v>
      </c>
      <c r="I27" s="8">
        <v>10</v>
      </c>
      <c r="J27" s="8"/>
      <c r="K27" s="8">
        <v>10</v>
      </c>
      <c r="L27" s="8"/>
      <c r="M27" s="4"/>
      <c r="N27" s="4"/>
    </row>
    <row r="28" ht="28" customHeight="1" spans="1:14">
      <c r="A28" s="9"/>
      <c r="B28" s="4"/>
      <c r="C28" s="4"/>
      <c r="D28" s="17" t="s">
        <v>47</v>
      </c>
      <c r="E28" s="17"/>
      <c r="F28" s="17"/>
      <c r="G28" s="4"/>
      <c r="H28" s="4"/>
      <c r="I28" s="4"/>
      <c r="J28" s="4"/>
      <c r="K28" s="4"/>
      <c r="L28" s="4"/>
      <c r="M28" s="4"/>
      <c r="N28" s="4"/>
    </row>
    <row r="29" spans="1:14">
      <c r="A29" s="21" t="s">
        <v>65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>
        <f>SUM(K13:L28,N6)</f>
        <v>96</v>
      </c>
      <c r="L29" s="21"/>
      <c r="M29" s="24"/>
      <c r="N29" s="24"/>
    </row>
  </sheetData>
  <mergeCells count="12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3:B17"/>
    <mergeCell ref="B19:B26"/>
    <mergeCell ref="B27:B28"/>
    <mergeCell ref="C13:C14"/>
    <mergeCell ref="C16:C17"/>
    <mergeCell ref="C19:C20"/>
    <mergeCell ref="C21:C22"/>
    <mergeCell ref="C23:C24"/>
    <mergeCell ref="C25:C26"/>
    <mergeCell ref="C27:C28"/>
    <mergeCell ref="A5:B9"/>
  </mergeCells>
  <pageMargins left="0.554861111111111" right="0.554861111111111" top="0.550694444444444" bottom="0.23611111111111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2022-03-21T01:44:00Z</dcterms:created>
  <dcterms:modified xsi:type="dcterms:W3CDTF">2025-08-25T10:27:03Z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